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03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vs.vv.lt/DocLogix/Attachments/Current/DOKUMENTŲ SRITIS (24367)/9.3 (42522174)/9.3-112/Checked-Out/"/>
    </mc:Choice>
  </mc:AlternateContent>
  <xr:revisionPtr revIDLastSave="3" documentId="13_ncr:1_{B18B71FC-CE92-4BC3-AF4A-38244EBB5573}" xr6:coauthVersionLast="47" xr6:coauthVersionMax="47" xr10:uidLastSave="{14546CE8-6D02-423B-9F53-878236ED1A14}"/>
  <bookViews>
    <workbookView xWindow="-120" yWindow="-120" windowWidth="29040" windowHeight="15720" xr2:uid="{00000000-000D-0000-FFFF-FFFF00000000}"/>
  </bookViews>
  <sheets>
    <sheet name="I dalis" sheetId="14" r:id="rId1"/>
  </sheets>
  <definedNames>
    <definedName name="_GoBack" localSheetId="0">'I dalis'!#REF!</definedName>
    <definedName name="_xlnm.Print_Area" localSheetId="0">'I dalis'!#REF!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4" l="1"/>
  <c r="F24" i="14"/>
  <c r="F25" i="14"/>
  <c r="F22" i="14"/>
  <c r="F18" i="14"/>
  <c r="F19" i="14"/>
  <c r="F20" i="14"/>
  <c r="F17" i="14"/>
  <c r="F13" i="14"/>
  <c r="F14" i="14"/>
  <c r="F15" i="14"/>
  <c r="F12" i="14"/>
  <c r="F8" i="14"/>
  <c r="F9" i="14"/>
  <c r="F10" i="14"/>
  <c r="F7" i="14"/>
  <c r="F33" i="14" l="1"/>
  <c r="F34" i="14"/>
  <c r="F35" i="14"/>
  <c r="F32" i="14"/>
  <c r="F28" i="14"/>
  <c r="F29" i="14"/>
  <c r="F30" i="14"/>
  <c r="F27" i="14"/>
  <c r="F36" i="14" l="1"/>
  <c r="F37" i="14" s="1"/>
  <c r="F38" i="14" s="1"/>
</calcChain>
</file>

<file path=xl/sharedStrings.xml><?xml version="1.0" encoding="utf-8"?>
<sst xmlns="http://schemas.openxmlformats.org/spreadsheetml/2006/main" count="68" uniqueCount="54">
  <si>
    <t>TS Priedas Nr. 1</t>
  </si>
  <si>
    <t>Tiekėjas turi užpildyti</t>
  </si>
  <si>
    <t>Eil. Nr.</t>
  </si>
  <si>
    <t>Tyrimo pavadinimas</t>
  </si>
  <si>
    <r>
      <t>Preliminarus kiekis</t>
    </r>
    <r>
      <rPr>
        <b/>
        <sz val="10"/>
        <color rgb="FFFF0000"/>
        <rFont val="Calibri"/>
        <family val="2"/>
        <charset val="186"/>
        <scheme val="minor"/>
      </rPr>
      <t>*</t>
    </r>
    <r>
      <rPr>
        <b/>
        <sz val="10"/>
        <rFont val="Calibri"/>
        <family val="2"/>
        <scheme val="minor"/>
      </rPr>
      <t xml:space="preserve"> sutarties galiojimo laikotarpiu, vnt             </t>
    </r>
  </si>
  <si>
    <t>Maksimalus priimtinas įkainis                           EUR be PVM</t>
  </si>
  <si>
    <t>Siūlomas įkainis            EUR be PVM</t>
  </si>
  <si>
    <r>
      <t>Kaina EUR be PVM</t>
    </r>
    <r>
      <rPr>
        <b/>
        <sz val="10"/>
        <color rgb="FFFF0000"/>
        <rFont val="Calibri"/>
        <family val="2"/>
        <charset val="186"/>
        <scheme val="minor"/>
      </rPr>
      <t>**</t>
    </r>
  </si>
  <si>
    <t>1. Ypatingojo statinio projekto bendroji ekspertizė be elektrotechnikos dalies, ne kultūros paveldo teritorijoje:</t>
  </si>
  <si>
    <t>1.1.</t>
  </si>
  <si>
    <t>Įkainis, kai tinklų ilgis iki 1,0 km (įskaitant šulinius, sklendes ir kitą armatūrą)</t>
  </si>
  <si>
    <t>1.2.</t>
  </si>
  <si>
    <t>Įkainis, kai tinklų ilgis nuo 1,001 km iki 5,0 km (įskaitant šulinius,   sklendes ir kitą armatūrą)</t>
  </si>
  <si>
    <t>1.3.</t>
  </si>
  <si>
    <t>Įkainis, kai tinklų ilgis nuo 5,001 km iki 15 km (įskaitant šulinius, sklendes ir kitą armatūrą)</t>
  </si>
  <si>
    <t>1.4.</t>
  </si>
  <si>
    <t>Įkainis, kai tinklų ilgis nuo 15,001 km iki 25 km (įskaitant šulinius, sklendes ir kitą armatūrą)</t>
  </si>
  <si>
    <t>2. Ypatingojo statinio projekto bendroji ekspertizė su elektrotechnikos dalimi, ne kultūros paveldo teritorijoje:</t>
  </si>
  <si>
    <t>2.1.</t>
  </si>
  <si>
    <t>2.2.</t>
  </si>
  <si>
    <t>2.3.</t>
  </si>
  <si>
    <t>2.4.</t>
  </si>
  <si>
    <t>3. Neypatingojo statinio projekto bendroji ekspertizė be elektrotechnikos dalies, ne kultūros paveldo teritorijoje:</t>
  </si>
  <si>
    <r>
      <t>3.1</t>
    </r>
    <r>
      <rPr>
        <b/>
        <sz val="10"/>
        <color theme="1"/>
        <rFont val="Calibri"/>
        <family val="2"/>
        <scheme val="minor"/>
      </rPr>
      <t>.</t>
    </r>
  </si>
  <si>
    <t>3.2.</t>
  </si>
  <si>
    <t>Įkainis, kai tinklų ilgis nuo 1,001 km iki 5,0 km (įskaitant šulinius, sklendes ir kitą armatūrą)</t>
  </si>
  <si>
    <t>3.3.</t>
  </si>
  <si>
    <t>Įkainis, kai tinklų ilgis nuo 5,001 km iki 15,0 km (įskaitant šulinius, sklendes ir kitą armatūrą)</t>
  </si>
  <si>
    <t>kva</t>
  </si>
  <si>
    <t>3.4.</t>
  </si>
  <si>
    <t>4. Neypatingojo statinio projekto bendroji ekspertizė su elektrotechnikos dalimi, ne kultūros paveldo teritorijoje:</t>
  </si>
  <si>
    <t>4.1.</t>
  </si>
  <si>
    <t>Įkainis, kai tinklų ilgis iki 1,0 km (įskaitant siurblines, šulinius, sklendes ir kitą armatūrą)</t>
  </si>
  <si>
    <t>4.2.</t>
  </si>
  <si>
    <t>Įkainis, kai tinklų ilgis nuo 1,001 km iki 5,0 km (įskaitant siurblines, šulinius, sklendes ir kitą armatūrą)</t>
  </si>
  <si>
    <t>4.3.</t>
  </si>
  <si>
    <t>Įkainis, kai tinklų ilgis nuo 5,001 km iki 15,0 km (įskaitant siurblines, šulinius, sklendes ir kitą armatūrą)</t>
  </si>
  <si>
    <t>4.4.</t>
  </si>
  <si>
    <t>Įkainis, kai tinklų ilgis nuo 15,001 km iki 25 km (įskaitant siurblines, šulinius, sklendes ir kitą armatūrą)</t>
  </si>
  <si>
    <t>5. Nesudėtingojo statinio projekto bendroji ekspertizė be elektrotechnikos dalies, ne kultūros paveldo teritorijoje:</t>
  </si>
  <si>
    <r>
      <t>5.1</t>
    </r>
    <r>
      <rPr>
        <b/>
        <sz val="10"/>
        <color theme="1"/>
        <rFont val="Calibri"/>
        <family val="2"/>
        <scheme val="minor"/>
      </rPr>
      <t>.</t>
    </r>
  </si>
  <si>
    <t>5.2.</t>
  </si>
  <si>
    <t>5.3.</t>
  </si>
  <si>
    <t>5.4.</t>
  </si>
  <si>
    <t>6. Nesudėtingojo statinio projekto bendroji ekspertizė su elektrotechnikos dalimi, ne kultūros paveldo teritorijoje:</t>
  </si>
  <si>
    <t>6.1.</t>
  </si>
  <si>
    <t>6.2.</t>
  </si>
  <si>
    <t>6.3.</t>
  </si>
  <si>
    <t>6.4.</t>
  </si>
  <si>
    <t>Iš viso kaina EUR be PVM</t>
  </si>
  <si>
    <t>PVM</t>
  </si>
  <si>
    <t>Kaina EUR su PVM</t>
  </si>
  <si>
    <r>
      <rPr>
        <sz val="10"/>
        <color rgb="FFFF0000"/>
        <rFont val="Calibri"/>
        <family val="2"/>
        <scheme val="minor"/>
      </rPr>
      <t xml:space="preserve">* </t>
    </r>
    <r>
      <rPr>
        <sz val="10"/>
        <color indexed="8"/>
        <rFont val="Calibri"/>
        <family val="2"/>
        <charset val="186"/>
        <scheme val="minor"/>
      </rPr>
      <t>Nurodytas preliminarus  Pirkimo objekto kiekis. Pirkėjas neįsipareigoja nupirkti viso nurodyto kiekio.</t>
    </r>
  </si>
  <si>
    <r>
      <rPr>
        <sz val="10"/>
        <color rgb="FFFF0000"/>
        <rFont val="Calibri"/>
        <family val="2"/>
        <scheme val="minor"/>
      </rPr>
      <t>**</t>
    </r>
    <r>
      <rPr>
        <sz val="10"/>
        <color indexed="8"/>
        <rFont val="Calibri"/>
        <family val="2"/>
        <charset val="186"/>
        <scheme val="minor"/>
      </rPr>
      <t xml:space="preserve"> Kaina EUR be PVM apskaičiuojama padauginant Įkainį EUR be PVM iš preliminaraus kiekio.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</si>
</sst>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Lt&quot;_-;\-* #,##0.00\ &quot;Lt&quot;_-;_-* &quot;-&quot;??\ &quot;Lt&quot;_-;_-@_-"/>
  </numFmts>
  <fonts count="17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charset val="186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FF0000"/>
      <name val="Calibri"/>
      <family val="2"/>
      <charset val="186"/>
      <scheme val="minor"/>
    </font>
    <font>
      <sz val="10"/>
      <color rgb="FFFF0000"/>
      <name val="Calibri"/>
      <family val="2"/>
      <scheme val="minor"/>
    </font>
    <font>
      <sz val="10"/>
      <color indexed="8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1" fillId="0" borderId="0"/>
    <xf numFmtId="164" fontId="3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8" fillId="0" borderId="0" xfId="1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 applyProtection="1">
      <alignment vertical="center"/>
      <protection locked="0"/>
    </xf>
    <xf numFmtId="0" fontId="10" fillId="0" borderId="1" xfId="0" applyFont="1" applyBorder="1" applyAlignment="1">
      <alignment horizontal="center" vertical="center" wrapText="1"/>
    </xf>
    <xf numFmtId="1" fontId="11" fillId="0" borderId="0" xfId="1" applyNumberFormat="1" applyFont="1"/>
    <xf numFmtId="1" fontId="11" fillId="0" borderId="0" xfId="1" applyNumberFormat="1" applyFont="1" applyAlignment="1">
      <alignment horizontal="center" vertical="center"/>
    </xf>
    <xf numFmtId="1" fontId="11" fillId="0" borderId="0" xfId="1" applyNumberFormat="1" applyFont="1" applyAlignment="1">
      <alignment horizontal="right" vertical="center"/>
    </xf>
    <xf numFmtId="1" fontId="11" fillId="0" borderId="0" xfId="1" applyNumberFormat="1" applyFont="1" applyProtection="1">
      <protection locked="0"/>
    </xf>
    <xf numFmtId="0" fontId="8" fillId="0" borderId="0" xfId="1" applyFont="1" applyProtection="1">
      <protection locked="0"/>
    </xf>
    <xf numFmtId="0" fontId="8" fillId="0" borderId="0" xfId="1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3" fontId="7" fillId="0" borderId="0" xfId="1" applyNumberFormat="1" applyFont="1" applyAlignment="1">
      <alignment horizontal="center" vertical="center"/>
    </xf>
    <xf numFmtId="3" fontId="11" fillId="0" borderId="0" xfId="1" applyNumberFormat="1" applyFont="1" applyProtection="1">
      <protection locked="0"/>
    </xf>
    <xf numFmtId="3" fontId="8" fillId="0" borderId="0" xfId="1" applyNumberFormat="1" applyFont="1" applyProtection="1">
      <protection locked="0"/>
    </xf>
    <xf numFmtId="0" fontId="6" fillId="0" borderId="0" xfId="1" applyFont="1" applyAlignment="1">
      <alignment horizont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wrapText="1"/>
      <protection locked="0"/>
    </xf>
    <xf numFmtId="0" fontId="4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0" fontId="8" fillId="0" borderId="0" xfId="1" applyFont="1" applyAlignment="1" applyProtection="1">
      <alignment horizontal="center"/>
      <protection locked="0"/>
    </xf>
    <xf numFmtId="0" fontId="8" fillId="0" borderId="0" xfId="1" applyFont="1" applyAlignment="1" applyProtection="1">
      <alignment horizontal="left" vertical="center"/>
      <protection locked="0"/>
    </xf>
    <xf numFmtId="0" fontId="8" fillId="0" borderId="0" xfId="1" applyFont="1" applyAlignment="1" applyProtection="1">
      <alignment horizontal="center" vertical="center" wrapText="1"/>
      <protection locked="0"/>
    </xf>
    <xf numFmtId="0" fontId="8" fillId="0" borderId="0" xfId="1" applyFont="1" applyAlignment="1" applyProtection="1">
      <alignment horizontal="center" vertical="center"/>
      <protection locked="0"/>
    </xf>
    <xf numFmtId="3" fontId="4" fillId="0" borderId="0" xfId="1" applyNumberFormat="1" applyFont="1" applyAlignment="1" applyProtection="1">
      <alignment horizontal="center" vertical="center"/>
      <protection locked="0"/>
    </xf>
    <xf numFmtId="2" fontId="7" fillId="0" borderId="2" xfId="1" applyNumberFormat="1" applyFont="1" applyBorder="1" applyAlignment="1">
      <alignment wrapText="1"/>
    </xf>
    <xf numFmtId="0" fontId="7" fillId="0" borderId="2" xfId="1" applyFont="1" applyBorder="1" applyAlignment="1">
      <alignment horizontal="righ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7" fillId="0" borderId="2" xfId="1" applyNumberFormat="1" applyFont="1" applyBorder="1" applyAlignment="1">
      <alignment horizontal="right" vertical="center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  <protection locked="0"/>
    </xf>
  </cellXfs>
  <cellStyles count="6">
    <cellStyle name="Currency 2" xfId="4" xr:uid="{00000000-0005-0000-0000-000000000000}"/>
    <cellStyle name="Įprastas 2" xfId="5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  <cellStyle name="Normal 3 2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87"/>
  <sheetViews>
    <sheetView tabSelected="1" topLeftCell="B5" zoomScale="120" zoomScaleNormal="120" workbookViewId="0">
      <selection activeCell="P19" sqref="P19"/>
    </sheetView>
  </sheetViews>
  <sheetFormatPr defaultColWidth="8.42578125" defaultRowHeight="12.75"/>
  <cols>
    <col min="1" max="1" width="8.85546875" style="26" customWidth="1"/>
    <col min="2" max="2" width="50.7109375" style="27" customWidth="1"/>
    <col min="3" max="3" width="17.7109375" style="28" customWidth="1"/>
    <col min="4" max="5" width="14.7109375" style="28" customWidth="1"/>
    <col min="6" max="6" width="14.7109375" style="29" customWidth="1"/>
    <col min="7" max="7" width="10" style="30" customWidth="1"/>
    <col min="8" max="8" width="8.7109375" style="15" customWidth="1"/>
    <col min="9" max="9" width="5.85546875" style="15" customWidth="1"/>
    <col min="10" max="10" width="4.28515625" style="9" customWidth="1"/>
    <col min="11" max="11" width="17" style="9" customWidth="1"/>
    <col min="12" max="16384" width="8.42578125" style="9"/>
  </cols>
  <sheetData>
    <row r="1" spans="1:11" ht="15" customHeight="1">
      <c r="A1" s="5"/>
      <c r="B1" s="5"/>
      <c r="C1" s="6"/>
      <c r="D1" s="6"/>
      <c r="E1" s="6"/>
      <c r="F1" s="7" t="s">
        <v>0</v>
      </c>
      <c r="G1" s="5"/>
      <c r="H1" s="8"/>
      <c r="I1" s="8"/>
      <c r="J1" s="8"/>
      <c r="K1" s="8"/>
    </row>
    <row r="2" spans="1:11">
      <c r="A2" s="10"/>
      <c r="B2" s="1"/>
      <c r="C2" s="11"/>
      <c r="D2" s="11"/>
      <c r="E2" s="11"/>
      <c r="F2" s="12"/>
      <c r="G2" s="13"/>
      <c r="H2" s="14"/>
    </row>
    <row r="3" spans="1:11" ht="33" customHeight="1">
      <c r="A3" s="16"/>
      <c r="B3" s="17"/>
      <c r="C3" s="18" t="s">
        <v>1</v>
      </c>
      <c r="D3" s="18"/>
      <c r="E3" s="18"/>
      <c r="F3" s="19"/>
      <c r="G3" s="20"/>
      <c r="H3" s="21"/>
      <c r="I3" s="21"/>
    </row>
    <row r="4" spans="1:11" ht="33" customHeight="1">
      <c r="A4" s="16"/>
      <c r="B4" s="19"/>
      <c r="C4" s="18"/>
      <c r="D4" s="18"/>
      <c r="E4" s="18"/>
      <c r="F4" s="19"/>
      <c r="G4" s="20"/>
      <c r="H4" s="21"/>
      <c r="I4" s="21"/>
    </row>
    <row r="5" spans="1:11" ht="59.25" customHeight="1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0"/>
      <c r="H5" s="21"/>
      <c r="I5" s="21"/>
    </row>
    <row r="6" spans="1:11" ht="30" customHeight="1">
      <c r="A6" s="39" t="s">
        <v>8</v>
      </c>
      <c r="B6" s="39"/>
      <c r="C6" s="39"/>
      <c r="D6" s="39"/>
      <c r="E6" s="39"/>
      <c r="F6" s="39"/>
      <c r="G6" s="20"/>
      <c r="H6" s="21"/>
      <c r="I6" s="21"/>
    </row>
    <row r="7" spans="1:11" ht="30" customHeight="1">
      <c r="A7" s="4" t="s">
        <v>9</v>
      </c>
      <c r="B7" s="4" t="s">
        <v>10</v>
      </c>
      <c r="C7" s="35">
        <v>1</v>
      </c>
      <c r="D7" s="37">
        <v>1200</v>
      </c>
      <c r="E7" s="3"/>
      <c r="F7" s="3">
        <f>C7*E7</f>
        <v>0</v>
      </c>
      <c r="G7" s="20"/>
      <c r="H7" s="21"/>
      <c r="I7" s="21"/>
    </row>
    <row r="8" spans="1:11" ht="30" customHeight="1">
      <c r="A8" s="4" t="s">
        <v>11</v>
      </c>
      <c r="B8" s="4" t="s">
        <v>12</v>
      </c>
      <c r="C8" s="35">
        <v>1</v>
      </c>
      <c r="D8" s="33">
        <v>1300</v>
      </c>
      <c r="E8" s="3"/>
      <c r="F8" s="3">
        <f t="shared" ref="F8:F10" si="0">C8*E8</f>
        <v>0</v>
      </c>
      <c r="G8" s="20"/>
      <c r="H8" s="21"/>
      <c r="I8" s="21"/>
    </row>
    <row r="9" spans="1:11" ht="30" customHeight="1">
      <c r="A9" s="4" t="s">
        <v>13</v>
      </c>
      <c r="B9" s="4" t="s">
        <v>14</v>
      </c>
      <c r="C9" s="35">
        <v>1</v>
      </c>
      <c r="D9" s="33">
        <v>1500</v>
      </c>
      <c r="E9" s="3"/>
      <c r="F9" s="3">
        <f t="shared" si="0"/>
        <v>0</v>
      </c>
      <c r="G9" s="20"/>
      <c r="H9" s="21"/>
      <c r="I9" s="21"/>
    </row>
    <row r="10" spans="1:11" ht="30" customHeight="1">
      <c r="A10" s="4" t="s">
        <v>15</v>
      </c>
      <c r="B10" s="4" t="s">
        <v>16</v>
      </c>
      <c r="C10" s="36">
        <v>1</v>
      </c>
      <c r="D10" s="33">
        <v>1700</v>
      </c>
      <c r="E10" s="3"/>
      <c r="F10" s="3">
        <f t="shared" si="0"/>
        <v>0</v>
      </c>
      <c r="G10" s="20"/>
      <c r="H10" s="21"/>
      <c r="I10" s="21"/>
    </row>
    <row r="11" spans="1:11" ht="30" customHeight="1">
      <c r="A11" s="40" t="s">
        <v>17</v>
      </c>
      <c r="B11" s="40"/>
      <c r="C11" s="40"/>
      <c r="D11" s="40"/>
      <c r="E11" s="40"/>
      <c r="F11" s="40"/>
      <c r="G11" s="20"/>
      <c r="H11" s="21"/>
      <c r="I11" s="21"/>
    </row>
    <row r="12" spans="1:11" ht="30" customHeight="1">
      <c r="A12" s="4" t="s">
        <v>18</v>
      </c>
      <c r="B12" s="4" t="s">
        <v>10</v>
      </c>
      <c r="C12" s="35">
        <v>1</v>
      </c>
      <c r="D12" s="33">
        <v>1500</v>
      </c>
      <c r="E12" s="3"/>
      <c r="F12" s="3">
        <f>C12*E12</f>
        <v>0</v>
      </c>
      <c r="G12" s="20"/>
      <c r="H12" s="21"/>
      <c r="I12" s="21"/>
    </row>
    <row r="13" spans="1:11" ht="30" customHeight="1">
      <c r="A13" s="4" t="s">
        <v>19</v>
      </c>
      <c r="B13" s="4" t="s">
        <v>12</v>
      </c>
      <c r="C13" s="35">
        <v>1</v>
      </c>
      <c r="D13" s="33">
        <v>1600</v>
      </c>
      <c r="E13" s="3"/>
      <c r="F13" s="3">
        <f t="shared" ref="F13:F15" si="1">C13*E13</f>
        <v>0</v>
      </c>
      <c r="G13" s="20"/>
      <c r="H13" s="21"/>
      <c r="I13" s="21"/>
    </row>
    <row r="14" spans="1:11" ht="30" customHeight="1">
      <c r="A14" s="4" t="s">
        <v>20</v>
      </c>
      <c r="B14" s="4" t="s">
        <v>14</v>
      </c>
      <c r="C14" s="35">
        <v>1</v>
      </c>
      <c r="D14" s="33">
        <v>1800</v>
      </c>
      <c r="E14" s="3"/>
      <c r="F14" s="3">
        <f t="shared" si="1"/>
        <v>0</v>
      </c>
      <c r="G14" s="20"/>
      <c r="H14" s="21"/>
      <c r="I14" s="21"/>
    </row>
    <row r="15" spans="1:11" ht="30" customHeight="1">
      <c r="A15" s="4" t="s">
        <v>21</v>
      </c>
      <c r="B15" s="4" t="s">
        <v>16</v>
      </c>
      <c r="C15" s="36">
        <v>1</v>
      </c>
      <c r="D15" s="33">
        <v>2000</v>
      </c>
      <c r="E15" s="3"/>
      <c r="F15" s="3">
        <f t="shared" si="1"/>
        <v>0</v>
      </c>
      <c r="G15" s="20"/>
      <c r="H15" s="21"/>
      <c r="I15" s="21"/>
    </row>
    <row r="16" spans="1:11" ht="30" customHeight="1">
      <c r="A16" s="40" t="s">
        <v>22</v>
      </c>
      <c r="B16" s="40"/>
      <c r="C16" s="40"/>
      <c r="D16" s="40"/>
      <c r="E16" s="40"/>
      <c r="F16" s="40"/>
      <c r="G16" s="20"/>
      <c r="H16" s="21"/>
      <c r="I16" s="21"/>
    </row>
    <row r="17" spans="1:16" ht="30" customHeight="1">
      <c r="A17" s="4" t="s">
        <v>23</v>
      </c>
      <c r="B17" s="4" t="s">
        <v>10</v>
      </c>
      <c r="C17" s="4">
        <v>4</v>
      </c>
      <c r="D17" s="33">
        <v>1200</v>
      </c>
      <c r="E17" s="3"/>
      <c r="F17" s="3">
        <f>C17*E17</f>
        <v>0</v>
      </c>
      <c r="G17" s="20"/>
      <c r="H17" s="21"/>
      <c r="I17" s="21"/>
    </row>
    <row r="18" spans="1:16" ht="30" customHeight="1">
      <c r="A18" s="4" t="s">
        <v>24</v>
      </c>
      <c r="B18" s="4" t="s">
        <v>25</v>
      </c>
      <c r="C18" s="4">
        <v>4</v>
      </c>
      <c r="D18" s="33">
        <v>1300</v>
      </c>
      <c r="E18" s="3"/>
      <c r="F18" s="3">
        <f t="shared" ref="F18:F20" si="2">C18*E18</f>
        <v>0</v>
      </c>
      <c r="G18" s="20"/>
      <c r="H18" s="21"/>
      <c r="I18" s="21"/>
    </row>
    <row r="19" spans="1:16" ht="30" customHeight="1">
      <c r="A19" s="4" t="s">
        <v>26</v>
      </c>
      <c r="B19" s="4" t="s">
        <v>27</v>
      </c>
      <c r="C19" s="4">
        <v>1</v>
      </c>
      <c r="D19" s="33">
        <v>1500</v>
      </c>
      <c r="E19" s="3"/>
      <c r="F19" s="3">
        <f t="shared" si="2"/>
        <v>0</v>
      </c>
      <c r="G19" s="20"/>
      <c r="H19" s="21"/>
      <c r="I19" s="21"/>
      <c r="P19" s="9" t="s">
        <v>28</v>
      </c>
    </row>
    <row r="20" spans="1:16" ht="30" customHeight="1">
      <c r="A20" s="4" t="s">
        <v>29</v>
      </c>
      <c r="B20" s="4" t="s">
        <v>16</v>
      </c>
      <c r="C20" s="4">
        <v>1</v>
      </c>
      <c r="D20" s="33">
        <v>1700</v>
      </c>
      <c r="E20" s="3"/>
      <c r="F20" s="3">
        <f t="shared" si="2"/>
        <v>0</v>
      </c>
      <c r="G20" s="20"/>
      <c r="H20" s="21"/>
      <c r="I20" s="21"/>
    </row>
    <row r="21" spans="1:16" ht="30" customHeight="1">
      <c r="A21" s="41" t="s">
        <v>30</v>
      </c>
      <c r="B21" s="41"/>
      <c r="C21" s="41"/>
      <c r="D21" s="41"/>
      <c r="E21" s="41"/>
      <c r="F21" s="41"/>
      <c r="G21" s="20"/>
      <c r="H21" s="21"/>
      <c r="I21" s="21"/>
    </row>
    <row r="22" spans="1:16" ht="30" customHeight="1">
      <c r="A22" s="4" t="s">
        <v>31</v>
      </c>
      <c r="B22" s="4" t="s">
        <v>32</v>
      </c>
      <c r="C22" s="4">
        <v>2</v>
      </c>
      <c r="D22" s="33">
        <v>1500</v>
      </c>
      <c r="E22" s="3"/>
      <c r="F22" s="3">
        <f>C22*E22</f>
        <v>0</v>
      </c>
      <c r="G22" s="20"/>
      <c r="H22" s="21"/>
      <c r="I22" s="21"/>
    </row>
    <row r="23" spans="1:16" ht="30" customHeight="1">
      <c r="A23" s="4" t="s">
        <v>33</v>
      </c>
      <c r="B23" s="4" t="s">
        <v>34</v>
      </c>
      <c r="C23" s="4">
        <v>2</v>
      </c>
      <c r="D23" s="33">
        <v>1600</v>
      </c>
      <c r="E23" s="3"/>
      <c r="F23" s="3">
        <f t="shared" ref="F23:F25" si="3">C23*E23</f>
        <v>0</v>
      </c>
      <c r="G23" s="20"/>
      <c r="H23" s="21"/>
      <c r="I23" s="21"/>
    </row>
    <row r="24" spans="1:16" ht="30" customHeight="1">
      <c r="A24" s="4" t="s">
        <v>35</v>
      </c>
      <c r="B24" s="4" t="s">
        <v>36</v>
      </c>
      <c r="C24" s="4">
        <v>1</v>
      </c>
      <c r="D24" s="33">
        <v>1800</v>
      </c>
      <c r="E24" s="3"/>
      <c r="F24" s="3">
        <f t="shared" si="3"/>
        <v>0</v>
      </c>
      <c r="G24" s="20"/>
      <c r="H24" s="21"/>
      <c r="I24" s="21"/>
    </row>
    <row r="25" spans="1:16" ht="30" customHeight="1">
      <c r="A25" s="4" t="s">
        <v>37</v>
      </c>
      <c r="B25" s="4" t="s">
        <v>38</v>
      </c>
      <c r="C25" s="4">
        <v>1</v>
      </c>
      <c r="D25" s="33">
        <v>2000</v>
      </c>
      <c r="E25" s="3"/>
      <c r="F25" s="3">
        <f t="shared" si="3"/>
        <v>0</v>
      </c>
      <c r="G25" s="20"/>
      <c r="H25" s="21"/>
      <c r="I25" s="21"/>
    </row>
    <row r="26" spans="1:16" ht="30" customHeight="1">
      <c r="A26" s="40" t="s">
        <v>39</v>
      </c>
      <c r="B26" s="40"/>
      <c r="C26" s="40"/>
      <c r="D26" s="40"/>
      <c r="E26" s="40"/>
      <c r="F26" s="40"/>
      <c r="G26" s="20"/>
      <c r="H26" s="21"/>
      <c r="I26" s="21"/>
    </row>
    <row r="27" spans="1:16" ht="30" customHeight="1">
      <c r="A27" s="4" t="s">
        <v>40</v>
      </c>
      <c r="B27" s="4" t="s">
        <v>10</v>
      </c>
      <c r="C27" s="4">
        <v>4</v>
      </c>
      <c r="D27" s="33">
        <v>1000</v>
      </c>
      <c r="E27" s="3"/>
      <c r="F27" s="3">
        <f>C27*E27</f>
        <v>0</v>
      </c>
      <c r="G27" s="20"/>
      <c r="H27" s="21"/>
      <c r="I27" s="21"/>
    </row>
    <row r="28" spans="1:16" ht="30" customHeight="1">
      <c r="A28" s="4" t="s">
        <v>41</v>
      </c>
      <c r="B28" s="4" t="s">
        <v>25</v>
      </c>
      <c r="C28" s="4">
        <v>4</v>
      </c>
      <c r="D28" s="33">
        <v>1200</v>
      </c>
      <c r="E28" s="3"/>
      <c r="F28" s="3">
        <f t="shared" ref="F28:F30" si="4">C28*E28</f>
        <v>0</v>
      </c>
      <c r="G28" s="20"/>
      <c r="H28" s="21"/>
      <c r="I28" s="21"/>
    </row>
    <row r="29" spans="1:16" ht="30" customHeight="1">
      <c r="A29" s="4" t="s">
        <v>42</v>
      </c>
      <c r="B29" s="4" t="s">
        <v>36</v>
      </c>
      <c r="C29" s="4">
        <v>1</v>
      </c>
      <c r="D29" s="33">
        <v>1400</v>
      </c>
      <c r="E29" s="3"/>
      <c r="F29" s="3">
        <f t="shared" si="4"/>
        <v>0</v>
      </c>
      <c r="G29" s="20"/>
      <c r="H29" s="21"/>
      <c r="I29" s="21"/>
    </row>
    <row r="30" spans="1:16" ht="30" customHeight="1">
      <c r="A30" s="4" t="s">
        <v>43</v>
      </c>
      <c r="B30" s="4" t="s">
        <v>38</v>
      </c>
      <c r="C30" s="4">
        <v>1</v>
      </c>
      <c r="D30" s="33">
        <v>1600</v>
      </c>
      <c r="E30" s="3"/>
      <c r="F30" s="3">
        <f t="shared" si="4"/>
        <v>0</v>
      </c>
      <c r="G30" s="20"/>
      <c r="H30" s="21"/>
      <c r="I30" s="21"/>
    </row>
    <row r="31" spans="1:16" ht="30" customHeight="1">
      <c r="A31" s="40" t="s">
        <v>44</v>
      </c>
      <c r="B31" s="40"/>
      <c r="C31" s="40"/>
      <c r="D31" s="40"/>
      <c r="E31" s="40"/>
      <c r="F31" s="40"/>
      <c r="G31" s="20"/>
      <c r="H31" s="21"/>
      <c r="I31" s="21"/>
    </row>
    <row r="32" spans="1:16" ht="30" customHeight="1">
      <c r="A32" s="4" t="s">
        <v>45</v>
      </c>
      <c r="B32" s="4" t="s">
        <v>32</v>
      </c>
      <c r="C32" s="4">
        <v>2</v>
      </c>
      <c r="D32" s="33">
        <v>1100</v>
      </c>
      <c r="E32" s="3"/>
      <c r="F32" s="3">
        <f>C32*E32</f>
        <v>0</v>
      </c>
      <c r="G32" s="20"/>
      <c r="H32" s="21"/>
      <c r="I32" s="21"/>
    </row>
    <row r="33" spans="1:9" ht="30" customHeight="1">
      <c r="A33" s="4" t="s">
        <v>46</v>
      </c>
      <c r="B33" s="4" t="s">
        <v>34</v>
      </c>
      <c r="C33" s="4">
        <v>2</v>
      </c>
      <c r="D33" s="33">
        <v>1300</v>
      </c>
      <c r="E33" s="3"/>
      <c r="F33" s="3">
        <f t="shared" ref="F33:F35" si="5">C33*E33</f>
        <v>0</v>
      </c>
      <c r="G33" s="20"/>
      <c r="H33" s="21"/>
      <c r="I33" s="21"/>
    </row>
    <row r="34" spans="1:9" ht="30" customHeight="1">
      <c r="A34" s="4" t="s">
        <v>47</v>
      </c>
      <c r="B34" s="4" t="s">
        <v>36</v>
      </c>
      <c r="C34" s="4">
        <v>1</v>
      </c>
      <c r="D34" s="33">
        <v>1500</v>
      </c>
      <c r="E34" s="3"/>
      <c r="F34" s="3">
        <f t="shared" si="5"/>
        <v>0</v>
      </c>
      <c r="G34" s="20"/>
      <c r="H34" s="21"/>
      <c r="I34" s="21"/>
    </row>
    <row r="35" spans="1:9" ht="30" customHeight="1">
      <c r="A35" s="22" t="s">
        <v>48</v>
      </c>
      <c r="B35" s="4" t="s">
        <v>38</v>
      </c>
      <c r="C35" s="4">
        <v>1</v>
      </c>
      <c r="D35" s="33">
        <v>1700</v>
      </c>
      <c r="E35" s="3"/>
      <c r="F35" s="3">
        <f t="shared" si="5"/>
        <v>0</v>
      </c>
      <c r="G35" s="20"/>
      <c r="H35" s="21"/>
      <c r="I35" s="21"/>
    </row>
    <row r="36" spans="1:9" ht="17.25" customHeight="1">
      <c r="A36" s="38" t="s">
        <v>49</v>
      </c>
      <c r="B36" s="38"/>
      <c r="C36" s="38"/>
      <c r="D36" s="34"/>
      <c r="E36" s="32"/>
      <c r="F36" s="31">
        <f>SUM(F32:F35,F27:F30,F22:F25,F17:F20,F15,F10)</f>
        <v>0</v>
      </c>
      <c r="G36" s="20"/>
      <c r="H36" s="21"/>
      <c r="I36" s="21"/>
    </row>
    <row r="37" spans="1:9" ht="16.149999999999999" customHeight="1">
      <c r="A37" s="38" t="s">
        <v>50</v>
      </c>
      <c r="B37" s="38"/>
      <c r="C37" s="38"/>
      <c r="D37" s="32"/>
      <c r="E37" s="32"/>
      <c r="F37" s="31">
        <f>F36*0.21</f>
        <v>0</v>
      </c>
      <c r="G37" s="20"/>
      <c r="H37" s="21"/>
      <c r="I37" s="21"/>
    </row>
    <row r="38" spans="1:9" ht="15.6" customHeight="1">
      <c r="A38" s="38" t="s">
        <v>51</v>
      </c>
      <c r="B38" s="38"/>
      <c r="C38" s="38"/>
      <c r="D38" s="32"/>
      <c r="E38" s="32"/>
      <c r="F38" s="31">
        <f>SUM(F36,F37)</f>
        <v>0</v>
      </c>
      <c r="G38" s="20"/>
      <c r="H38" s="21"/>
      <c r="I38" s="21"/>
    </row>
    <row r="39" spans="1:9" ht="12.75" customHeight="1">
      <c r="A39" s="10"/>
      <c r="B39" s="1"/>
      <c r="C39" s="23"/>
      <c r="D39" s="23"/>
      <c r="E39" s="23"/>
      <c r="F39" s="24"/>
      <c r="G39" s="25"/>
    </row>
    <row r="40" spans="1:9">
      <c r="A40" s="10"/>
      <c r="B40" s="1" t="s">
        <v>52</v>
      </c>
      <c r="C40" s="23"/>
      <c r="D40" s="23"/>
      <c r="E40" s="23"/>
      <c r="F40" s="24"/>
      <c r="G40" s="25"/>
    </row>
    <row r="41" spans="1:9">
      <c r="A41" s="10"/>
      <c r="B41" s="1" t="s">
        <v>53</v>
      </c>
      <c r="C41" s="23"/>
      <c r="D41" s="23"/>
      <c r="E41" s="23"/>
      <c r="F41" s="24"/>
      <c r="G41" s="25"/>
    </row>
    <row r="42" spans="1:9">
      <c r="A42" s="10"/>
      <c r="B42" s="1"/>
      <c r="C42" s="23"/>
      <c r="D42" s="23"/>
      <c r="E42" s="23"/>
      <c r="F42" s="24"/>
      <c r="G42" s="25"/>
    </row>
    <row r="43" spans="1:9" ht="12.75" customHeight="1">
      <c r="A43" s="10"/>
      <c r="B43" s="1"/>
      <c r="C43" s="23"/>
      <c r="D43" s="23"/>
      <c r="E43" s="23"/>
      <c r="F43" s="24"/>
      <c r="G43" s="25"/>
    </row>
    <row r="44" spans="1:9">
      <c r="A44" s="10"/>
      <c r="B44" s="1"/>
      <c r="C44" s="23"/>
      <c r="D44" s="23"/>
      <c r="E44" s="23"/>
      <c r="F44" s="24"/>
      <c r="G44" s="25"/>
    </row>
    <row r="45" spans="1:9">
      <c r="A45" s="10"/>
      <c r="B45" s="1"/>
      <c r="C45" s="23"/>
      <c r="D45" s="23"/>
      <c r="E45" s="23"/>
      <c r="F45" s="24"/>
      <c r="G45" s="25"/>
    </row>
    <row r="46" spans="1:9">
      <c r="A46" s="10"/>
      <c r="B46" s="1"/>
      <c r="C46" s="23"/>
      <c r="D46" s="23"/>
      <c r="E46" s="23"/>
      <c r="F46" s="24"/>
      <c r="G46" s="25"/>
    </row>
    <row r="47" spans="1:9" ht="12.75" customHeight="1">
      <c r="A47" s="10"/>
      <c r="B47" s="1"/>
      <c r="C47" s="23"/>
      <c r="D47" s="23"/>
      <c r="E47" s="23"/>
      <c r="F47" s="24"/>
      <c r="G47" s="25"/>
    </row>
    <row r="48" spans="1:9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7" ht="15" customHeight="1"/>
  </sheetData>
  <mergeCells count="9">
    <mergeCell ref="A36:C36"/>
    <mergeCell ref="A37:C37"/>
    <mergeCell ref="A38:C38"/>
    <mergeCell ref="A6:F6"/>
    <mergeCell ref="A11:F11"/>
    <mergeCell ref="A16:F16"/>
    <mergeCell ref="A26:F26"/>
    <mergeCell ref="A31:F31"/>
    <mergeCell ref="A21:F21"/>
  </mergeCells>
  <phoneticPr fontId="5" type="noConversion"/>
  <printOptions horizontalCentered="1"/>
  <pageMargins left="0.51181102362204722" right="0.19685039370078741" top="0.35433070866141736" bottom="0.39370078740157483" header="0.31496062992125984" footer="0.31496062992125984"/>
  <pageSetup paperSize="9" scale="58" fitToHeight="5" orientation="portrait" r:id="rId1"/>
  <ignoredErrors>
    <ignoredError sqref="F27:F30 F34 F32:F33 F35 F7 F8:F10 F12:F15 F17:F20 F22:F2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5A0987-26AF-4A42-B3CC-4374BF0CD8CF}"/>
</file>

<file path=customXml/itemProps2.xml><?xml version="1.0" encoding="utf-8"?>
<ds:datastoreItem xmlns:ds="http://schemas.openxmlformats.org/officeDocument/2006/customXml" ds:itemID="{B3A2B5D6-760A-4FC1-8750-9DC600249DC1}"/>
</file>

<file path=customXml/itemProps3.xml><?xml version="1.0" encoding="utf-8"?>
<ds:datastoreItem xmlns:ds="http://schemas.openxmlformats.org/officeDocument/2006/customXml" ds:itemID="{65F872A1-33EE-4D07-B72E-5464E9C05A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dmigrs</dc:creator>
  <cp:keywords/>
  <dc:description/>
  <cp:lastModifiedBy>Diana Magelinskaitė</cp:lastModifiedBy>
  <cp:revision/>
  <dcterms:created xsi:type="dcterms:W3CDTF">2011-08-31T11:30:20Z</dcterms:created>
  <dcterms:modified xsi:type="dcterms:W3CDTF">2025-04-09T08:18:03Z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_dlc_DocIdItemGuid">
    <vt:lpwstr>ae4a00b1-1498-4a04-9c3f-8dbb90aae2a4</vt:lpwstr>
  </property>
  <property fmtid="{D5CDD505-2E9C-101B-9397-08002B2CF9AE}" pid="4" name="MediaServiceImageTags">
    <vt:lpwstr/>
  </property>
</Properties>
</file>